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Almir\OneDrive\Área de Trabalho\LICITAÇÕES 2022-2023\LICITAÇÕES\PREFEITURA\2024\PREGÃO ELETRONICO 020-2024 - MAT. CONSTR HABITAÇÃO\ATOS\"/>
    </mc:Choice>
  </mc:AlternateContent>
  <bookViews>
    <workbookView xWindow="0" yWindow="0" windowWidth="28800" windowHeight="12435" tabRatio="500"/>
  </bookViews>
  <sheets>
    <sheet name="Sheet1" sheetId="1" r:id="rId1"/>
  </sheets>
  <definedNames>
    <definedName name="_xlnm._FilterDatabase" localSheetId="0" hidden="1">Sheet1!$A$2:$I$2</definedName>
  </definedNames>
  <calcPr calcId="152511"/>
</workbook>
</file>

<file path=xl/calcChain.xml><?xml version="1.0" encoding="utf-8"?>
<calcChain xmlns="http://schemas.openxmlformats.org/spreadsheetml/2006/main">
  <c r="I93" i="1" l="1"/>
  <c r="I86" i="1"/>
  <c r="I74" i="1"/>
</calcChain>
</file>

<file path=xl/sharedStrings.xml><?xml version="1.0" encoding="utf-8"?>
<sst xmlns="http://schemas.openxmlformats.org/spreadsheetml/2006/main" count="338" uniqueCount="152">
  <si>
    <t>Relatorio de vencedores</t>
  </si>
  <si>
    <t>Razão Social</t>
  </si>
  <si>
    <t>CPF/CNPJ</t>
  </si>
  <si>
    <t>Item</t>
  </si>
  <si>
    <t>Descrição</t>
  </si>
  <si>
    <t>Unidade</t>
  </si>
  <si>
    <t>Marca</t>
  </si>
  <si>
    <t>Quantidade</t>
  </si>
  <si>
    <t>Vl. Unit.</t>
  </si>
  <si>
    <t>Vl. Total</t>
  </si>
  <si>
    <t>ARPANA E-COMMERCE LTDA</t>
  </si>
  <si>
    <t>Plafon BOCAL soquete cerÃ¢mica sobrepor lÃ¢mpada comum ou led cor: branco</t>
  </si>
  <si>
    <t>Unidades</t>
  </si>
  <si>
    <t>Fertak</t>
  </si>
  <si>
    <t>Interruptor paralelo, que aciona luzes em pontos distintos (liga/desliga em cada extremidade) cor: branco</t>
  </si>
  <si>
    <t>Ilumini</t>
  </si>
  <si>
    <t>Cabo de potencia multiplexado auto-sustentando corfio, projetado para circuitos de alimentacao e distribuicao de energia, em instalacoes aereas fixadas em postes ou fachadas cor: preto/aluminio</t>
  </si>
  <si>
    <t>Metros</t>
  </si>
  <si>
    <t>Neo</t>
  </si>
  <si>
    <t>LÃ¢mpada LED bulbo luz branca 9W</t>
  </si>
  <si>
    <t>Ourolux</t>
  </si>
  <si>
    <t>Poste monofasico completo 7M, ideal para residencia de tamanho e carga eletrica de pequeno e medio porte. Saida aerea e subterrÃ¢nea. Padrao conforme exigencia da CELESC</t>
  </si>
  <si>
    <t>Vitra</t>
  </si>
  <si>
    <t>Poste monofasico completo 2CX 7M, ideal para residencia de tamanho e carga eletrica de pequeno e medio porte. Saida aerea e subterrÃ¢nea. Padrao conforme exigencia da CELESC</t>
  </si>
  <si>
    <t>Poste monofasico completo 3CX 7M, ideal para residencia de tamanho e carga eletrica de pequeno e medio porte. Saida aerea e subterrÃ¢nea. Padrao conforme exigencia da CELESC</t>
  </si>
  <si>
    <t>Caixa de luz 4x2 47mm retangular, que serve de suporte para interruptores e tomadas em alvenaria. Cor: Amarelo</t>
  </si>
  <si>
    <t>Sandalo</t>
  </si>
  <si>
    <t>Forro de PVC liso 6,00x0,20m, resistente a umidade e a cupins, possui alta durabilidade, e antimofo e possui acabamento uniforme. Produto versatil que pode ser aplicado em areas secas e umidas. Cor: Branco</t>
  </si>
  <si>
    <t>Plastilit</t>
  </si>
  <si>
    <t>Telha fibrocimento 2,44mx1,10mx5mm, utilizada em coberturas pois sao resistentes e leves. Marca: (Marca p/ Referencia: ETERNIT)</t>
  </si>
  <si>
    <t>Multilit</t>
  </si>
  <si>
    <t>Cumeeira fibrocimento 4mm, utilizada para impedir entrada de vento, raios solares e agua no imovel. Protege e da mais conforto termico a residencia.</t>
  </si>
  <si>
    <t>PAR</t>
  </si>
  <si>
    <t>O prego telheiro 18x30 galvanizado e utilizado para a fixacao sobre estruturas de madeira em telhas de fibrocimento, possui arruela metalica fixa, borracha flexivel na cabeca e acabamento galvanizado.</t>
  </si>
  <si>
    <t>Kilogramas</t>
  </si>
  <si>
    <t>Almeida</t>
  </si>
  <si>
    <t>Os pregos comuns 19x36 possuem a rigidez adequada para aplicacoes em madeiras e trabalhos gerais da carpintaria</t>
  </si>
  <si>
    <t>Vonder</t>
  </si>
  <si>
    <t>Os pregos comuns 18X30 possuem a rigidez adequada para aplicacoes em madeiras e trabalhos gerais da carpintaria</t>
  </si>
  <si>
    <t>Os pregos comuns 17X27 possuem a rigidez adequada para aplicacoes em madeiras e trabalhos gerais da carpintaria</t>
  </si>
  <si>
    <t>Os pregos comuns 13X15 possuem a rigidez adequada para aplicacoes em madeiras e trabalhos gerais da carpintaria</t>
  </si>
  <si>
    <t>Os pregos comuns 16X24 possuem a rigidez adequada para aplicacoes em madeiras e trabalhos gerais da carpintaria</t>
  </si>
  <si>
    <t>O CA60 nervurado e um vergalhao de aco de alta resistencia que garante a maxima seguranca para confeccao de sustentacao interna de fundacoes, lajes, vigas, colunas/pilares.</t>
  </si>
  <si>
    <t>BARRA</t>
  </si>
  <si>
    <t>Simec</t>
  </si>
  <si>
    <t>Areia media garante uniformidade do agregado, ideal para o preparo e argamassa usada no assentamento de tijolos, blocos, chapisco e no reboco.</t>
  </si>
  <si>
    <t>Metro Cubico</t>
  </si>
  <si>
    <t>Viga</t>
  </si>
  <si>
    <t>O cimento 50kg e ideal para reboco, contrapiso, concreto convencional e laje. Produto versatil, que pode ser utilizado desde a fundacao ate o acabamento. Marca: (Marca p/ referencia: VOTORAN)</t>
  </si>
  <si>
    <t>SACO</t>
  </si>
  <si>
    <t>Caue</t>
  </si>
  <si>
    <t>Kit porta externa completa em pinus 2,10x0,80 com fechadura externa e demais ferragens</t>
  </si>
  <si>
    <t>Bmad</t>
  </si>
  <si>
    <t>Janela de correr 1,00x1,00 (2 fixas e 2 moveis) 4 folhas - vidro liso. Cor: Branca</t>
  </si>
  <si>
    <t>Aluvid</t>
  </si>
  <si>
    <t>Moldura cantoneira PVC para forro, barra 6m. Cor: Branco</t>
  </si>
  <si>
    <t>PVC acabamento interno com 4 pecas. Cor: Branco</t>
  </si>
  <si>
    <t>Parafuso de forro ponta agulha Philips 4.2x13mm</t>
  </si>
  <si>
    <t>Multifix</t>
  </si>
  <si>
    <t>Bloco de concreto 14x19x36, utilizados por terem mais uniformidade no formato e alinhamento mais definido, apresentam bom isolamento termico e tornam o processo de assentamento mais agil durante a obra</t>
  </si>
  <si>
    <t>Serrana</t>
  </si>
  <si>
    <t>Aditivo concentrado proporciona otima trabalhabilidade a argamassa e rebocos. Mais aderencia, ausencia de fissuras e menor exsudacao</t>
  </si>
  <si>
    <t>Litro</t>
  </si>
  <si>
    <t>Queveqs</t>
  </si>
  <si>
    <t>Utilizado na construcao de paredes, sua principal funcao e fechar os vaos de construcao</t>
  </si>
  <si>
    <t>Zep</t>
  </si>
  <si>
    <t>Flexivel para agua Â½â? 50cm. Cor: Branca</t>
  </si>
  <si>
    <t>Plastubos</t>
  </si>
  <si>
    <t>Sifao sanfonado multiuso roscado 72cm. Cor: Branco</t>
  </si>
  <si>
    <t>krona</t>
  </si>
  <si>
    <t>Krona</t>
  </si>
  <si>
    <t>Registro de pressao Â¾ para chuveiro, de parede.</t>
  </si>
  <si>
    <t>Torneira de banheiro/lavatorio em metal Â¼, acabamento de superficie cromado com sistema de acionamento rotativo, facil instalacao e alta durabilidade</t>
  </si>
  <si>
    <t>Real</t>
  </si>
  <si>
    <t>Lavatorio com coluna de chao, para banheiro. Cor: Branco</t>
  </si>
  <si>
    <t>Izy</t>
  </si>
  <si>
    <t>Conjunto sanitario com caixa de descarga, suporte e parafusos para fixacao. Cor: Branco</t>
  </si>
  <si>
    <t>CONJUNTO</t>
  </si>
  <si>
    <t>Logasa</t>
  </si>
  <si>
    <t>Assento sanitario convencional com fechamento comum oval polipropileno, completo. Cor: Branco</t>
  </si>
  <si>
    <t>Anel de vedacao tipo cera para vaso sanitario de acordo com as normas NBR</t>
  </si>
  <si>
    <t>Valvula para pia de banheiro longa com tampa, 7/8â?</t>
  </si>
  <si>
    <t>Caixa sifonada quadrada com ralo 100x50mm para areas que lidam com grande quantidade de agua</t>
  </si>
  <si>
    <t>Fita veda rosca 18mmx25m utilizada para vedar tubulacoes, tanto de agua quente quanto de fria.</t>
  </si>
  <si>
    <t>Poly</t>
  </si>
  <si>
    <t>Spud plastico branco 1.1/2â?, utilizado para evitar ou resolver problemas de vazamento</t>
  </si>
  <si>
    <t>Porta de Madeira, Interna 210x70cm, completa, com batente e fechadura</t>
  </si>
  <si>
    <t>Janela de aluminio basculante 40x60cm com 1 bascula e vidro. Cor: Branco</t>
  </si>
  <si>
    <t>Fechadura para porta de madeira, de inox 40mm cromada.</t>
  </si>
  <si>
    <t>Soprano</t>
  </si>
  <si>
    <t>Dobradica leve 2 Â½ aco cromada 6,5cm, ideal para portas de madeiras, aluminio e PVC.</t>
  </si>
  <si>
    <t>Ferca</t>
  </si>
  <si>
    <t>Chuveiro eletrico multi temperatura 220V 6800W, tipo ducha. Cor: branco</t>
  </si>
  <si>
    <t>Sintex</t>
  </si>
  <si>
    <t>Interruptor simples com tomada fixa 2p+t. Cor: Branco</t>
  </si>
  <si>
    <t>Tomada embutir simples 3p com espelho placa 4x2 parede. Cor: Branco</t>
  </si>
  <si>
    <t>Conduite corrugado leve 5/8â? rolo com 50m polietileno. Cor: Amarelo</t>
  </si>
  <si>
    <t>Forte</t>
  </si>
  <si>
    <t>Silicone vedante de poliuretano Pu40 400g que tem funcao de selar juntas e aberturas entre duas superficies, impedindo que a agua, ar ou outras substÃ¢ncias entrem ou saiam da estrutura. Cor: Branco</t>
  </si>
  <si>
    <t>Adesivo cola para cano tubo PVC Mp90 75g, que promove a uniao entre tubos e conexoes de PV por meio de soldagem a frio em canos para agua fria.</t>
  </si>
  <si>
    <t>Parafuso de aco para madeira 4x25mm auto atarraxante chata Philips</t>
  </si>
  <si>
    <t>Tubo soldavel PVC 25mm 6m para agua fria</t>
  </si>
  <si>
    <t>Tubo PVC esgoto normal 50mm 6m</t>
  </si>
  <si>
    <t>Tubo de esgoto em PVC 100mm 6m</t>
  </si>
  <si>
    <t>Joelho 90Â° PVC marrom soldavel Â¾ 25mm</t>
  </si>
  <si>
    <t>Te PVC marrom soldavel Â¾ 20mm</t>
  </si>
  <si>
    <t>Joelho 90Â° PVC para esgoto 50mm ou 2â?</t>
  </si>
  <si>
    <t>Te PVC para esgoto 50mm ou 2â?</t>
  </si>
  <si>
    <t>Joelho 90Â° PVC para esgoto 100mm ou 4â?</t>
  </si>
  <si>
    <t>Te PVC para esgoto 100mm ou 4â?</t>
  </si>
  <si>
    <t>Cal hidratada CH-III para argamassa 20kg, elemento de cola que da liga em elementos como areia e cimento, usado no preparo de argamassa para assentamento de tijolos e reboco</t>
  </si>
  <si>
    <t>Hidra</t>
  </si>
  <si>
    <t>Tabua de Pinus na medida 25â?x2,5 para construcao de paredes e assoalho</t>
  </si>
  <si>
    <t>VNA</t>
  </si>
  <si>
    <t>Pau quadrado em Pinus na medida de 2x4</t>
  </si>
  <si>
    <t>Espuma expansiva de PU, multifuncional para uso, aerossol com aplicador, 480g/500ml</t>
  </si>
  <si>
    <t>Tekbond</t>
  </si>
  <si>
    <t>Vergalhao CA50 Soldavel Nervurado 8mm (5/16â?), tem maior aderencia do aco ao concreto, sendo um produto de qualidade, assegurado para a industrializacao de telas, trelicas e espacadores.</t>
  </si>
  <si>
    <t>Vergalhao CA50 Soldavel Nervurado 10mm (3/8â?) 12m, ideal para montar armaduras que darao suporte para as estruturas de concreto da construcao.</t>
  </si>
  <si>
    <t>Haste para chuveiro eletrico, para realizar a extensao do chuveiro, para adequar ao uso. Bitola Â½â?, medida da haste 395mm</t>
  </si>
  <si>
    <t>Tinta a oleo para assoalho  com acabamento brilhante, para aplicacao em assoalhos de madeira em geral. Embalagem 3,6l. Cor: Vermelho</t>
  </si>
  <si>
    <t>Blacor</t>
  </si>
  <si>
    <t>Tabua de Pinus na medida de 25â? x2,0 para a construcao de assoalho e paredes</t>
  </si>
  <si>
    <t>A mangueira de polietileno e bastante comum e pode ser usada em redes de abastecimento ou sistemas que envolvam o uso de agua em servicos. Cor: Preto</t>
  </si>
  <si>
    <t>Lona Plastica comercial 4x50 de polietileno de baixa densidade com 4 metros de largura e 50 metros de comprimento de alta qualidade. Cor: Preto</t>
  </si>
  <si>
    <t>Metro Quadrado</t>
  </si>
  <si>
    <t>Plast</t>
  </si>
  <si>
    <t>BONI DISTRIBUIDORA DE PRODUTOS DE LIMPEZA LTDA</t>
  </si>
  <si>
    <t>Cabo flexivel bitola 6mm 50m 750V ideal para circuitos de torneiras e chuveiros eletricos. Cor: Preto</t>
  </si>
  <si>
    <t>LIGCABOS</t>
  </si>
  <si>
    <t>DELVALLE MATERIAIS ELETRICOS LTDA</t>
  </si>
  <si>
    <t>Tomada eletrica sobrepor universal 2p+t cor: branco</t>
  </si>
  <si>
    <t>PLUZIE</t>
  </si>
  <si>
    <t>Disjuntor de alta tecnologia que protege fios e cabos eletricos contra curtos-circuitos e sobrecargas de energia.</t>
  </si>
  <si>
    <t>ELITEK</t>
  </si>
  <si>
    <t>Cabo flexivel bitola 2,5mm 100m 750V ideal para circuitos de tomadas simples. Cor: Azul</t>
  </si>
  <si>
    <t>ENERGY</t>
  </si>
  <si>
    <t>Cabo flexivel bitola 6mm 50m 750V ideal para circuitos de torneiras e chuveiros eletricos. Cor: Azul</t>
  </si>
  <si>
    <t>Fita isolante 3M 18mmx20m constituida por um dorso vinilico recoberto com uma camada de adesivo a base de borracha sensivel a pressao. Utilizada para uso geral. Cor: Preto</t>
  </si>
  <si>
    <t>DECORLUX</t>
  </si>
  <si>
    <t>Isolador roldana plastico para fio com prego 30x30 utilizado para isolamento eletrico residencial. Cor: Preto</t>
  </si>
  <si>
    <t>REVE</t>
  </si>
  <si>
    <t>Cabo flexivel bitola 2,5mm 100m 750V ideal para circuitos de tomadas simples. Cor: Preto</t>
  </si>
  <si>
    <t>EREMASTER DISTRIBUIDORA DE FERRAGENS E FERRAMENTAS LTDA</t>
  </si>
  <si>
    <t>O cabo flexivel paralelo e indicado para instalacoes eletricas internas e aparentes, como ligacoes de pequenos aparelhos domesticos, de iluminacao, aparelhos portateis e extensoes eletricas. Cor: branco</t>
  </si>
  <si>
    <t>CORFIO</t>
  </si>
  <si>
    <t>TROPICAL MOVEIS E FERRAGENS LTDA</t>
  </si>
  <si>
    <t>Veda reboco e um aditivo liquido para impermeabilizar o reboco, que proporciona uma elevada impermeabilidade.</t>
  </si>
  <si>
    <t>queveks</t>
  </si>
  <si>
    <t>MATAJUNTA EM PINUS 5CM X 3M</t>
  </si>
  <si>
    <t>DUZIA</t>
  </si>
  <si>
    <t>propria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</si>
</sst>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wrapText="1"/>
    </xf>
    <xf numFmtId="1" fontId="0" fillId="0" borderId="0" xfId="0" applyNumberFormat="1" applyFont="1" applyFill="1" applyBorder="1"/>
    <xf numFmtId="44" fontId="1" fillId="0" borderId="0" xfId="1" applyFont="1" applyFill="1" applyBorder="1"/>
    <xf numFmtId="44" fontId="0" fillId="0" borderId="0" xfId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44" fontId="3" fillId="0" borderId="0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topLeftCell="A64" workbookViewId="0">
      <selection activeCell="J88" sqref="J88"/>
    </sheetView>
  </sheetViews>
  <sheetFormatPr defaultRowHeight="15"/>
  <cols>
    <col min="1" max="1" width="37.42578125" customWidth="1"/>
    <col min="2" max="2" width="18.140625" customWidth="1"/>
    <col min="3" max="3" width="6" customWidth="1"/>
    <col min="4" max="4" width="52" customWidth="1"/>
    <col min="5" max="5" width="18.140625" customWidth="1"/>
    <col min="6" max="6" width="11.7109375" customWidth="1"/>
    <col min="7" max="7" width="13" customWidth="1"/>
    <col min="8" max="8" width="12.140625" style="5" bestFit="1" customWidth="1"/>
    <col min="9" max="9" width="19.42578125" style="5" customWidth="1"/>
  </cols>
  <sheetData>
    <row r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4" t="s">
        <v>8</v>
      </c>
      <c r="I2" s="4" t="s">
        <v>9</v>
      </c>
    </row>
    <row r="3" spans="1:9">
      <c r="A3" t="s">
        <v>10</v>
      </c>
      <c r="B3" s="3">
        <v>55333862000128</v>
      </c>
      <c r="C3" s="3">
        <v>1</v>
      </c>
      <c r="D3" t="s">
        <v>11</v>
      </c>
      <c r="E3" t="s">
        <v>12</v>
      </c>
      <c r="F3" t="s">
        <v>13</v>
      </c>
      <c r="G3">
        <v>500</v>
      </c>
      <c r="H3" s="5">
        <v>2.0499999999999998</v>
      </c>
      <c r="I3" s="5">
        <v>1025</v>
      </c>
    </row>
    <row r="4" spans="1:9">
      <c r="A4" t="s">
        <v>10</v>
      </c>
      <c r="B4" s="3">
        <v>55333862000128</v>
      </c>
      <c r="C4" s="3">
        <v>2</v>
      </c>
      <c r="D4" t="s">
        <v>14</v>
      </c>
      <c r="E4" t="s">
        <v>12</v>
      </c>
      <c r="F4" t="s">
        <v>15</v>
      </c>
      <c r="G4">
        <v>400</v>
      </c>
      <c r="H4" s="5">
        <v>4.6100000000000003</v>
      </c>
      <c r="I4" s="5">
        <v>1844</v>
      </c>
    </row>
    <row r="5" spans="1:9">
      <c r="A5" t="s">
        <v>10</v>
      </c>
      <c r="B5" s="3">
        <v>55333862000128</v>
      </c>
      <c r="C5" s="3">
        <v>4</v>
      </c>
      <c r="D5" t="s">
        <v>16</v>
      </c>
      <c r="E5" t="s">
        <v>17</v>
      </c>
      <c r="F5" t="s">
        <v>18</v>
      </c>
      <c r="G5">
        <v>1000</v>
      </c>
      <c r="H5" s="5">
        <v>2.6</v>
      </c>
      <c r="I5" s="5">
        <v>2600</v>
      </c>
    </row>
    <row r="6" spans="1:9">
      <c r="A6" t="s">
        <v>10</v>
      </c>
      <c r="B6" s="3">
        <v>55333862000128</v>
      </c>
      <c r="C6" s="3">
        <v>9</v>
      </c>
      <c r="D6" t="s">
        <v>19</v>
      </c>
      <c r="E6" t="s">
        <v>12</v>
      </c>
      <c r="F6" t="s">
        <v>20</v>
      </c>
      <c r="G6">
        <v>200</v>
      </c>
      <c r="H6" s="5">
        <v>1.78</v>
      </c>
      <c r="I6" s="5">
        <v>356</v>
      </c>
    </row>
    <row r="7" spans="1:9">
      <c r="A7" t="s">
        <v>10</v>
      </c>
      <c r="B7" s="3">
        <v>55333862000128</v>
      </c>
      <c r="C7" s="3">
        <v>11</v>
      </c>
      <c r="D7" t="s">
        <v>21</v>
      </c>
      <c r="E7" t="s">
        <v>12</v>
      </c>
      <c r="F7" t="s">
        <v>22</v>
      </c>
      <c r="G7">
        <v>20</v>
      </c>
      <c r="H7" s="5">
        <v>1892.23</v>
      </c>
      <c r="I7" s="5">
        <v>37844.6</v>
      </c>
    </row>
    <row r="8" spans="1:9">
      <c r="A8" t="s">
        <v>10</v>
      </c>
      <c r="B8" s="3">
        <v>55333862000128</v>
      </c>
      <c r="C8" s="3">
        <v>12</v>
      </c>
      <c r="D8" t="s">
        <v>23</v>
      </c>
      <c r="E8" t="s">
        <v>12</v>
      </c>
      <c r="F8" t="s">
        <v>22</v>
      </c>
      <c r="G8">
        <v>15</v>
      </c>
      <c r="H8" s="5">
        <v>2407.08</v>
      </c>
      <c r="I8" s="5">
        <v>36106.199999999997</v>
      </c>
    </row>
    <row r="9" spans="1:9">
      <c r="A9" t="s">
        <v>10</v>
      </c>
      <c r="B9" s="3">
        <v>55333862000128</v>
      </c>
      <c r="C9" s="3">
        <v>13</v>
      </c>
      <c r="D9" t="s">
        <v>24</v>
      </c>
      <c r="E9" t="s">
        <v>12</v>
      </c>
      <c r="F9" t="s">
        <v>22</v>
      </c>
      <c r="G9">
        <v>5</v>
      </c>
      <c r="H9" s="5">
        <v>3606.26</v>
      </c>
      <c r="I9" s="5">
        <v>18031.3</v>
      </c>
    </row>
    <row r="10" spans="1:9">
      <c r="A10" t="s">
        <v>10</v>
      </c>
      <c r="B10" s="3">
        <v>55333862000128</v>
      </c>
      <c r="C10" s="3">
        <v>15</v>
      </c>
      <c r="D10" t="s">
        <v>25</v>
      </c>
      <c r="E10" t="s">
        <v>12</v>
      </c>
      <c r="F10" t="s">
        <v>26</v>
      </c>
      <c r="G10">
        <v>100</v>
      </c>
      <c r="H10" s="5">
        <v>0.7</v>
      </c>
      <c r="I10" s="5">
        <v>70</v>
      </c>
    </row>
    <row r="11" spans="1:9">
      <c r="A11" t="s">
        <v>10</v>
      </c>
      <c r="B11" s="3">
        <v>55333862000128</v>
      </c>
      <c r="C11" s="3">
        <v>16</v>
      </c>
      <c r="D11" t="s">
        <v>27</v>
      </c>
      <c r="E11" t="s">
        <v>17</v>
      </c>
      <c r="F11" t="s">
        <v>28</v>
      </c>
      <c r="G11">
        <v>2000</v>
      </c>
      <c r="H11" s="5">
        <v>16.829999999999998</v>
      </c>
      <c r="I11" s="5">
        <v>33660</v>
      </c>
    </row>
    <row r="12" spans="1:9">
      <c r="A12" t="s">
        <v>10</v>
      </c>
      <c r="B12" s="3">
        <v>55333862000128</v>
      </c>
      <c r="C12" s="3">
        <v>17</v>
      </c>
      <c r="D12" t="s">
        <v>29</v>
      </c>
      <c r="E12" t="s">
        <v>12</v>
      </c>
      <c r="F12" t="s">
        <v>30</v>
      </c>
      <c r="G12">
        <v>2500</v>
      </c>
      <c r="H12" s="5">
        <v>62.89</v>
      </c>
      <c r="I12" s="5">
        <v>157225</v>
      </c>
    </row>
    <row r="13" spans="1:9">
      <c r="A13" t="s">
        <v>10</v>
      </c>
      <c r="B13" s="3">
        <v>55333862000128</v>
      </c>
      <c r="C13" s="3">
        <v>18</v>
      </c>
      <c r="D13" t="s">
        <v>31</v>
      </c>
      <c r="E13" t="s">
        <v>32</v>
      </c>
      <c r="F13" t="s">
        <v>30</v>
      </c>
      <c r="G13">
        <v>1000</v>
      </c>
      <c r="H13" s="5">
        <v>19.989999999999998</v>
      </c>
      <c r="I13" s="5">
        <v>19990</v>
      </c>
    </row>
    <row r="14" spans="1:9">
      <c r="A14" t="s">
        <v>10</v>
      </c>
      <c r="B14" s="3">
        <v>55333862000128</v>
      </c>
      <c r="C14" s="3">
        <v>19</v>
      </c>
      <c r="D14" t="s">
        <v>33</v>
      </c>
      <c r="E14" t="s">
        <v>34</v>
      </c>
      <c r="F14" t="s">
        <v>35</v>
      </c>
      <c r="G14">
        <v>100</v>
      </c>
      <c r="H14" s="5">
        <v>19.559999999999999</v>
      </c>
      <c r="I14" s="5">
        <v>1956</v>
      </c>
    </row>
    <row r="15" spans="1:9">
      <c r="A15" t="s">
        <v>10</v>
      </c>
      <c r="B15" s="3">
        <v>55333862000128</v>
      </c>
      <c r="C15" s="3">
        <v>20</v>
      </c>
      <c r="D15" t="s">
        <v>36</v>
      </c>
      <c r="E15" t="s">
        <v>34</v>
      </c>
      <c r="F15" t="s">
        <v>37</v>
      </c>
      <c r="G15">
        <v>150</v>
      </c>
      <c r="H15" s="5">
        <v>12.01</v>
      </c>
      <c r="I15" s="5">
        <v>1801.5</v>
      </c>
    </row>
    <row r="16" spans="1:9">
      <c r="A16" t="s">
        <v>10</v>
      </c>
      <c r="B16" s="3">
        <v>55333862000128</v>
      </c>
      <c r="C16" s="3">
        <v>21</v>
      </c>
      <c r="D16" t="s">
        <v>38</v>
      </c>
      <c r="E16" t="s">
        <v>34</v>
      </c>
      <c r="F16" t="s">
        <v>37</v>
      </c>
      <c r="G16">
        <v>150</v>
      </c>
      <c r="H16" s="5">
        <v>10.73</v>
      </c>
      <c r="I16" s="5">
        <v>1609.5</v>
      </c>
    </row>
    <row r="17" spans="1:9">
      <c r="A17" t="s">
        <v>10</v>
      </c>
      <c r="B17" s="3">
        <v>55333862000128</v>
      </c>
      <c r="C17" s="3">
        <v>22</v>
      </c>
      <c r="D17" t="s">
        <v>39</v>
      </c>
      <c r="E17" t="s">
        <v>34</v>
      </c>
      <c r="F17" t="s">
        <v>37</v>
      </c>
      <c r="G17">
        <v>200</v>
      </c>
      <c r="H17" s="5">
        <v>10.91</v>
      </c>
      <c r="I17" s="5">
        <v>2182</v>
      </c>
    </row>
    <row r="18" spans="1:9">
      <c r="A18" t="s">
        <v>10</v>
      </c>
      <c r="B18" s="3">
        <v>55333862000128</v>
      </c>
      <c r="C18" s="3">
        <v>23</v>
      </c>
      <c r="D18" t="s">
        <v>40</v>
      </c>
      <c r="E18" t="s">
        <v>12</v>
      </c>
      <c r="F18" t="s">
        <v>37</v>
      </c>
      <c r="G18">
        <v>100</v>
      </c>
      <c r="H18" s="5">
        <v>14.33</v>
      </c>
      <c r="I18" s="5">
        <v>1433</v>
      </c>
    </row>
    <row r="19" spans="1:9">
      <c r="A19" t="s">
        <v>10</v>
      </c>
      <c r="B19" s="3">
        <v>55333862000128</v>
      </c>
      <c r="C19" s="3">
        <v>24</v>
      </c>
      <c r="D19" t="s">
        <v>41</v>
      </c>
      <c r="E19" t="s">
        <v>34</v>
      </c>
      <c r="F19" t="s">
        <v>37</v>
      </c>
      <c r="G19">
        <v>150</v>
      </c>
      <c r="H19" s="5">
        <v>12.51</v>
      </c>
      <c r="I19" s="5">
        <v>1876.5</v>
      </c>
    </row>
    <row r="20" spans="1:9">
      <c r="A20" t="s">
        <v>10</v>
      </c>
      <c r="B20" s="3">
        <v>55333862000128</v>
      </c>
      <c r="C20" s="3">
        <v>25</v>
      </c>
      <c r="D20" t="s">
        <v>42</v>
      </c>
      <c r="E20" t="s">
        <v>43</v>
      </c>
      <c r="F20" t="s">
        <v>44</v>
      </c>
      <c r="G20">
        <v>50</v>
      </c>
      <c r="H20" s="5">
        <v>11.6</v>
      </c>
      <c r="I20" s="5">
        <v>580</v>
      </c>
    </row>
    <row r="21" spans="1:9">
      <c r="A21" t="s">
        <v>10</v>
      </c>
      <c r="B21" s="3">
        <v>55333862000128</v>
      </c>
      <c r="C21" s="3">
        <v>26</v>
      </c>
      <c r="D21" t="s">
        <v>45</v>
      </c>
      <c r="E21" t="s">
        <v>46</v>
      </c>
      <c r="F21" t="s">
        <v>47</v>
      </c>
      <c r="G21">
        <v>150</v>
      </c>
      <c r="H21" s="5">
        <v>188</v>
      </c>
      <c r="I21" s="5">
        <v>28200</v>
      </c>
    </row>
    <row r="22" spans="1:9">
      <c r="A22" t="s">
        <v>10</v>
      </c>
      <c r="B22" s="3">
        <v>55333862000128</v>
      </c>
      <c r="C22" s="3">
        <v>28</v>
      </c>
      <c r="D22" t="s">
        <v>48</v>
      </c>
      <c r="E22" t="s">
        <v>49</v>
      </c>
      <c r="F22" t="s">
        <v>50</v>
      </c>
      <c r="G22">
        <v>650</v>
      </c>
      <c r="H22" s="5">
        <v>41.98</v>
      </c>
      <c r="I22" s="5">
        <v>27287</v>
      </c>
    </row>
    <row r="23" spans="1:9">
      <c r="A23" t="s">
        <v>10</v>
      </c>
      <c r="B23" s="3">
        <v>55333862000128</v>
      </c>
      <c r="C23" s="3">
        <v>29</v>
      </c>
      <c r="D23" t="s">
        <v>51</v>
      </c>
      <c r="E23" t="s">
        <v>12</v>
      </c>
      <c r="F23" t="s">
        <v>52</v>
      </c>
      <c r="G23">
        <v>50</v>
      </c>
      <c r="H23" s="5">
        <v>372.75</v>
      </c>
      <c r="I23" s="5">
        <v>18637.5</v>
      </c>
    </row>
    <row r="24" spans="1:9">
      <c r="A24" t="s">
        <v>10</v>
      </c>
      <c r="B24" s="3">
        <v>55333862000128</v>
      </c>
      <c r="C24" s="3">
        <v>30</v>
      </c>
      <c r="D24" t="s">
        <v>53</v>
      </c>
      <c r="E24" t="s">
        <v>12</v>
      </c>
      <c r="F24" t="s">
        <v>54</v>
      </c>
      <c r="G24">
        <v>200</v>
      </c>
      <c r="H24" s="5">
        <v>355.49</v>
      </c>
      <c r="I24" s="5">
        <v>71098</v>
      </c>
    </row>
    <row r="25" spans="1:9">
      <c r="A25" t="s">
        <v>10</v>
      </c>
      <c r="B25" s="3">
        <v>55333862000128</v>
      </c>
      <c r="C25" s="3">
        <v>31</v>
      </c>
      <c r="D25" t="s">
        <v>55</v>
      </c>
      <c r="E25" t="s">
        <v>12</v>
      </c>
      <c r="F25" t="s">
        <v>28</v>
      </c>
      <c r="G25">
        <v>3000</v>
      </c>
      <c r="H25" s="5">
        <v>36</v>
      </c>
      <c r="I25" s="5">
        <v>108000</v>
      </c>
    </row>
    <row r="26" spans="1:9">
      <c r="A26" t="s">
        <v>10</v>
      </c>
      <c r="B26" s="3">
        <v>55333862000128</v>
      </c>
      <c r="C26" s="3">
        <v>32</v>
      </c>
      <c r="D26" t="s">
        <v>56</v>
      </c>
      <c r="E26" t="s">
        <v>12</v>
      </c>
      <c r="F26" t="s">
        <v>28</v>
      </c>
      <c r="G26">
        <v>400</v>
      </c>
      <c r="H26" s="5">
        <v>4.1900000000000004</v>
      </c>
      <c r="I26" s="5">
        <v>1676</v>
      </c>
    </row>
    <row r="27" spans="1:9">
      <c r="A27" t="s">
        <v>10</v>
      </c>
      <c r="B27" s="3">
        <v>55333862000128</v>
      </c>
      <c r="C27" s="3">
        <v>33</v>
      </c>
      <c r="D27" t="s">
        <v>57</v>
      </c>
      <c r="E27" t="s">
        <v>12</v>
      </c>
      <c r="F27" t="s">
        <v>58</v>
      </c>
      <c r="G27">
        <v>10000</v>
      </c>
      <c r="H27" s="5">
        <v>0.05</v>
      </c>
      <c r="I27" s="5">
        <v>500</v>
      </c>
    </row>
    <row r="28" spans="1:9">
      <c r="A28" t="s">
        <v>10</v>
      </c>
      <c r="B28" s="3">
        <v>55333862000128</v>
      </c>
      <c r="C28" s="3">
        <v>34</v>
      </c>
      <c r="D28" t="s">
        <v>59</v>
      </c>
      <c r="E28" t="s">
        <v>12</v>
      </c>
      <c r="F28" t="s">
        <v>60</v>
      </c>
      <c r="G28">
        <v>1500</v>
      </c>
      <c r="H28" s="5">
        <v>3.6</v>
      </c>
      <c r="I28" s="5">
        <v>5400</v>
      </c>
    </row>
    <row r="29" spans="1:9">
      <c r="A29" t="s">
        <v>10</v>
      </c>
      <c r="B29" s="3">
        <v>55333862000128</v>
      </c>
      <c r="C29" s="3">
        <v>35</v>
      </c>
      <c r="D29" t="s">
        <v>61</v>
      </c>
      <c r="E29" t="s">
        <v>62</v>
      </c>
      <c r="F29" t="s">
        <v>63</v>
      </c>
      <c r="G29">
        <v>30</v>
      </c>
      <c r="H29" s="5">
        <v>13.89</v>
      </c>
      <c r="I29" s="5">
        <v>416.7</v>
      </c>
    </row>
    <row r="30" spans="1:9">
      <c r="A30" t="s">
        <v>10</v>
      </c>
      <c r="B30" s="3">
        <v>55333862000128</v>
      </c>
      <c r="C30" s="3">
        <v>37</v>
      </c>
      <c r="D30" t="s">
        <v>64</v>
      </c>
      <c r="E30" t="s">
        <v>12</v>
      </c>
      <c r="F30" t="s">
        <v>65</v>
      </c>
      <c r="G30">
        <v>25000</v>
      </c>
      <c r="H30" s="5">
        <v>1.1000000000000001</v>
      </c>
      <c r="I30" s="5">
        <v>27500</v>
      </c>
    </row>
    <row r="31" spans="1:9">
      <c r="A31" t="s">
        <v>10</v>
      </c>
      <c r="B31" s="3">
        <v>55333862000128</v>
      </c>
      <c r="C31" s="3">
        <v>38</v>
      </c>
      <c r="D31" t="s">
        <v>66</v>
      </c>
      <c r="E31" t="s">
        <v>12</v>
      </c>
      <c r="F31" t="s">
        <v>67</v>
      </c>
      <c r="G31">
        <v>50</v>
      </c>
      <c r="H31" s="5">
        <v>3.7</v>
      </c>
      <c r="I31" s="5">
        <v>185</v>
      </c>
    </row>
    <row r="32" spans="1:9">
      <c r="A32" t="s">
        <v>10</v>
      </c>
      <c r="B32" s="3">
        <v>55333862000128</v>
      </c>
      <c r="C32" s="3">
        <v>39</v>
      </c>
      <c r="D32" t="s">
        <v>68</v>
      </c>
      <c r="E32" t="s">
        <v>12</v>
      </c>
      <c r="F32" t="s">
        <v>69</v>
      </c>
      <c r="G32">
        <v>50</v>
      </c>
      <c r="H32" s="5">
        <v>3.8</v>
      </c>
      <c r="I32" s="5">
        <v>190</v>
      </c>
    </row>
    <row r="33" spans="1:9">
      <c r="A33" t="s">
        <v>10</v>
      </c>
      <c r="B33" s="3">
        <v>55333862000128</v>
      </c>
      <c r="C33" s="3">
        <v>40</v>
      </c>
      <c r="D33" t="s">
        <v>71</v>
      </c>
      <c r="E33" t="s">
        <v>12</v>
      </c>
      <c r="F33" t="s">
        <v>70</v>
      </c>
      <c r="G33">
        <v>25</v>
      </c>
      <c r="H33" s="5">
        <v>29.8</v>
      </c>
      <c r="I33" s="5">
        <v>745</v>
      </c>
    </row>
    <row r="34" spans="1:9">
      <c r="A34" t="s">
        <v>10</v>
      </c>
      <c r="B34" s="3">
        <v>55333862000128</v>
      </c>
      <c r="C34" s="3">
        <v>41</v>
      </c>
      <c r="D34" t="s">
        <v>72</v>
      </c>
      <c r="E34" t="s">
        <v>12</v>
      </c>
      <c r="F34" t="s">
        <v>73</v>
      </c>
      <c r="G34">
        <v>25</v>
      </c>
      <c r="H34" s="5">
        <v>49.99</v>
      </c>
      <c r="I34" s="5">
        <v>1249.75</v>
      </c>
    </row>
    <row r="35" spans="1:9">
      <c r="A35" t="s">
        <v>10</v>
      </c>
      <c r="B35" s="3">
        <v>55333862000128</v>
      </c>
      <c r="C35" s="3">
        <v>42</v>
      </c>
      <c r="D35" t="s">
        <v>74</v>
      </c>
      <c r="E35" t="s">
        <v>12</v>
      </c>
      <c r="F35" t="s">
        <v>75</v>
      </c>
      <c r="G35">
        <v>50</v>
      </c>
      <c r="H35" s="5">
        <v>158</v>
      </c>
      <c r="I35" s="5">
        <v>7900</v>
      </c>
    </row>
    <row r="36" spans="1:9">
      <c r="A36" t="s">
        <v>10</v>
      </c>
      <c r="B36" s="3">
        <v>55333862000128</v>
      </c>
      <c r="C36" s="3">
        <v>43</v>
      </c>
      <c r="D36" t="s">
        <v>76</v>
      </c>
      <c r="E36" t="s">
        <v>77</v>
      </c>
      <c r="F36" t="s">
        <v>78</v>
      </c>
      <c r="G36">
        <v>50</v>
      </c>
      <c r="H36" s="5">
        <v>230.36</v>
      </c>
      <c r="I36" s="5">
        <v>11518</v>
      </c>
    </row>
    <row r="37" spans="1:9">
      <c r="A37" t="s">
        <v>10</v>
      </c>
      <c r="B37" s="3">
        <v>55333862000128</v>
      </c>
      <c r="C37" s="3">
        <v>44</v>
      </c>
      <c r="D37" t="s">
        <v>79</v>
      </c>
      <c r="E37" t="s">
        <v>12</v>
      </c>
      <c r="F37" t="s">
        <v>67</v>
      </c>
      <c r="G37">
        <v>50</v>
      </c>
      <c r="H37" s="5">
        <v>18.91</v>
      </c>
      <c r="I37" s="5">
        <v>945.5</v>
      </c>
    </row>
    <row r="38" spans="1:9">
      <c r="A38" t="s">
        <v>10</v>
      </c>
      <c r="B38" s="3">
        <v>55333862000128</v>
      </c>
      <c r="C38" s="3">
        <v>45</v>
      </c>
      <c r="D38" t="s">
        <v>80</v>
      </c>
      <c r="E38" t="s">
        <v>12</v>
      </c>
      <c r="F38" t="s">
        <v>67</v>
      </c>
      <c r="G38">
        <v>50</v>
      </c>
      <c r="H38" s="5">
        <v>5.21</v>
      </c>
      <c r="I38" s="5">
        <v>260.5</v>
      </c>
    </row>
    <row r="39" spans="1:9">
      <c r="A39" t="s">
        <v>10</v>
      </c>
      <c r="B39" s="3">
        <v>55333862000128</v>
      </c>
      <c r="C39" s="3">
        <v>46</v>
      </c>
      <c r="D39" t="s">
        <v>81</v>
      </c>
      <c r="E39" t="s">
        <v>12</v>
      </c>
      <c r="F39" t="s">
        <v>67</v>
      </c>
      <c r="G39">
        <v>50</v>
      </c>
      <c r="H39" s="5">
        <v>2.8</v>
      </c>
      <c r="I39" s="5">
        <v>140</v>
      </c>
    </row>
    <row r="40" spans="1:9">
      <c r="A40" t="s">
        <v>10</v>
      </c>
      <c r="B40" s="3">
        <v>55333862000128</v>
      </c>
      <c r="C40" s="3">
        <v>47</v>
      </c>
      <c r="D40" t="s">
        <v>82</v>
      </c>
      <c r="E40" t="s">
        <v>12</v>
      </c>
      <c r="F40" t="s">
        <v>67</v>
      </c>
      <c r="G40">
        <v>50</v>
      </c>
      <c r="H40" s="5">
        <v>9.6300000000000008</v>
      </c>
      <c r="I40" s="5">
        <v>481.5</v>
      </c>
    </row>
    <row r="41" spans="1:9">
      <c r="A41" t="s">
        <v>10</v>
      </c>
      <c r="B41" s="3">
        <v>55333862000128</v>
      </c>
      <c r="C41" s="3">
        <v>48</v>
      </c>
      <c r="D41" t="s">
        <v>83</v>
      </c>
      <c r="E41" t="s">
        <v>12</v>
      </c>
      <c r="F41" t="s">
        <v>84</v>
      </c>
      <c r="G41">
        <v>25</v>
      </c>
      <c r="H41" s="5">
        <v>2.2000000000000002</v>
      </c>
      <c r="I41" s="5">
        <v>55</v>
      </c>
    </row>
    <row r="42" spans="1:9">
      <c r="A42" t="s">
        <v>10</v>
      </c>
      <c r="B42" s="3">
        <v>55333862000128</v>
      </c>
      <c r="C42" s="3">
        <v>49</v>
      </c>
      <c r="D42" t="s">
        <v>85</v>
      </c>
      <c r="E42" t="s">
        <v>12</v>
      </c>
      <c r="F42" t="s">
        <v>84</v>
      </c>
      <c r="G42">
        <v>25</v>
      </c>
      <c r="H42" s="5">
        <v>1.51</v>
      </c>
      <c r="I42" s="5">
        <v>37.75</v>
      </c>
    </row>
    <row r="43" spans="1:9">
      <c r="A43" t="s">
        <v>10</v>
      </c>
      <c r="B43" s="3">
        <v>55333862000128</v>
      </c>
      <c r="C43" s="3">
        <v>50</v>
      </c>
      <c r="D43" t="s">
        <v>86</v>
      </c>
      <c r="E43" t="s">
        <v>12</v>
      </c>
      <c r="F43" t="s">
        <v>52</v>
      </c>
      <c r="G43">
        <v>50</v>
      </c>
      <c r="H43" s="5">
        <v>233.28</v>
      </c>
      <c r="I43" s="5">
        <v>11664</v>
      </c>
    </row>
    <row r="44" spans="1:9">
      <c r="A44" t="s">
        <v>10</v>
      </c>
      <c r="B44" s="3">
        <v>55333862000128</v>
      </c>
      <c r="C44" s="3">
        <v>51</v>
      </c>
      <c r="D44" t="s">
        <v>87</v>
      </c>
      <c r="E44" t="s">
        <v>12</v>
      </c>
      <c r="F44" t="s">
        <v>54</v>
      </c>
      <c r="G44">
        <v>50</v>
      </c>
      <c r="H44" s="5">
        <v>109.35</v>
      </c>
      <c r="I44" s="5">
        <v>5467.5</v>
      </c>
    </row>
    <row r="45" spans="1:9">
      <c r="A45" t="s">
        <v>10</v>
      </c>
      <c r="B45" s="3">
        <v>55333862000128</v>
      </c>
      <c r="C45" s="3">
        <v>52</v>
      </c>
      <c r="D45" t="s">
        <v>88</v>
      </c>
      <c r="E45" t="s">
        <v>12</v>
      </c>
      <c r="F45" t="s">
        <v>89</v>
      </c>
      <c r="G45">
        <v>10</v>
      </c>
      <c r="H45" s="5">
        <v>32.69</v>
      </c>
      <c r="I45" s="5">
        <v>326.89999999999998</v>
      </c>
    </row>
    <row r="46" spans="1:9">
      <c r="A46" t="s">
        <v>10</v>
      </c>
      <c r="B46" s="3">
        <v>55333862000128</v>
      </c>
      <c r="C46" s="3">
        <v>53</v>
      </c>
      <c r="D46" t="s">
        <v>90</v>
      </c>
      <c r="E46" t="s">
        <v>12</v>
      </c>
      <c r="F46" t="s">
        <v>91</v>
      </c>
      <c r="G46">
        <v>24</v>
      </c>
      <c r="H46" s="5">
        <v>1.97</v>
      </c>
      <c r="I46" s="5">
        <v>47.28</v>
      </c>
    </row>
    <row r="47" spans="1:9">
      <c r="A47" t="s">
        <v>10</v>
      </c>
      <c r="B47" s="3">
        <v>55333862000128</v>
      </c>
      <c r="C47" s="3">
        <v>54</v>
      </c>
      <c r="D47" t="s">
        <v>92</v>
      </c>
      <c r="E47" t="s">
        <v>12</v>
      </c>
      <c r="F47" t="s">
        <v>93</v>
      </c>
      <c r="G47">
        <v>50</v>
      </c>
      <c r="H47" s="5">
        <v>52.88</v>
      </c>
      <c r="I47" s="5">
        <v>2644</v>
      </c>
    </row>
    <row r="48" spans="1:9">
      <c r="A48" t="s">
        <v>10</v>
      </c>
      <c r="B48" s="3">
        <v>55333862000128</v>
      </c>
      <c r="C48" s="3">
        <v>55</v>
      </c>
      <c r="D48" t="s">
        <v>94</v>
      </c>
      <c r="E48" t="s">
        <v>12</v>
      </c>
      <c r="F48" t="s">
        <v>15</v>
      </c>
      <c r="G48">
        <v>25</v>
      </c>
      <c r="H48" s="5">
        <v>11.99</v>
      </c>
      <c r="I48" s="5">
        <v>299.75</v>
      </c>
    </row>
    <row r="49" spans="1:9">
      <c r="A49" t="s">
        <v>10</v>
      </c>
      <c r="B49" s="3">
        <v>55333862000128</v>
      </c>
      <c r="C49" s="3">
        <v>56</v>
      </c>
      <c r="D49" t="s">
        <v>95</v>
      </c>
      <c r="E49" t="s">
        <v>12</v>
      </c>
      <c r="F49" t="s">
        <v>15</v>
      </c>
      <c r="G49">
        <v>25</v>
      </c>
      <c r="H49" s="5">
        <v>5.5</v>
      </c>
      <c r="I49" s="5">
        <v>137.5</v>
      </c>
    </row>
    <row r="50" spans="1:9">
      <c r="A50" t="s">
        <v>10</v>
      </c>
      <c r="B50" s="3">
        <v>55333862000128</v>
      </c>
      <c r="C50" s="3">
        <v>57</v>
      </c>
      <c r="D50" t="s">
        <v>96</v>
      </c>
      <c r="E50" t="s">
        <v>17</v>
      </c>
      <c r="F50" t="s">
        <v>97</v>
      </c>
      <c r="G50">
        <v>20</v>
      </c>
      <c r="H50" s="5">
        <v>40.26</v>
      </c>
      <c r="I50" s="5">
        <v>805.2</v>
      </c>
    </row>
    <row r="51" spans="1:9">
      <c r="A51" t="s">
        <v>10</v>
      </c>
      <c r="B51" s="3">
        <v>55333862000128</v>
      </c>
      <c r="C51" s="3">
        <v>58</v>
      </c>
      <c r="D51" t="s">
        <v>98</v>
      </c>
      <c r="E51" t="s">
        <v>12</v>
      </c>
      <c r="F51" t="s">
        <v>84</v>
      </c>
      <c r="G51">
        <v>25</v>
      </c>
      <c r="H51" s="5">
        <v>13.14</v>
      </c>
      <c r="I51" s="5">
        <v>328.5</v>
      </c>
    </row>
    <row r="52" spans="1:9">
      <c r="A52" t="s">
        <v>10</v>
      </c>
      <c r="B52" s="3">
        <v>55333862000128</v>
      </c>
      <c r="C52" s="3">
        <v>59</v>
      </c>
      <c r="D52" t="s">
        <v>99</v>
      </c>
      <c r="E52" t="s">
        <v>12</v>
      </c>
      <c r="F52" t="s">
        <v>84</v>
      </c>
      <c r="G52">
        <v>25</v>
      </c>
      <c r="H52" s="5">
        <v>3.99</v>
      </c>
      <c r="I52" s="5">
        <v>99.75</v>
      </c>
    </row>
    <row r="53" spans="1:9">
      <c r="A53" t="s">
        <v>10</v>
      </c>
      <c r="B53" s="3">
        <v>55333862000128</v>
      </c>
      <c r="C53" s="3">
        <v>60</v>
      </c>
      <c r="D53" t="s">
        <v>100</v>
      </c>
      <c r="E53" t="s">
        <v>12</v>
      </c>
      <c r="F53" t="s">
        <v>58</v>
      </c>
      <c r="G53">
        <v>200</v>
      </c>
      <c r="H53" s="5">
        <v>0.09</v>
      </c>
      <c r="I53" s="5">
        <v>18</v>
      </c>
    </row>
    <row r="54" spans="1:9">
      <c r="A54" t="s">
        <v>10</v>
      </c>
      <c r="B54" s="3">
        <v>55333862000128</v>
      </c>
      <c r="C54" s="3">
        <v>61</v>
      </c>
      <c r="D54" t="s">
        <v>101</v>
      </c>
      <c r="E54" t="s">
        <v>43</v>
      </c>
      <c r="F54" t="s">
        <v>67</v>
      </c>
      <c r="G54">
        <v>100</v>
      </c>
      <c r="H54" s="5">
        <v>19.489999999999998</v>
      </c>
      <c r="I54" s="5">
        <v>1949</v>
      </c>
    </row>
    <row r="55" spans="1:9">
      <c r="A55" t="s">
        <v>10</v>
      </c>
      <c r="B55" s="3">
        <v>55333862000128</v>
      </c>
      <c r="C55" s="3">
        <v>62</v>
      </c>
      <c r="D55" t="s">
        <v>102</v>
      </c>
      <c r="E55" t="s">
        <v>43</v>
      </c>
      <c r="F55" t="s">
        <v>67</v>
      </c>
      <c r="G55">
        <v>100</v>
      </c>
      <c r="H55" s="5">
        <v>29.98</v>
      </c>
      <c r="I55" s="5">
        <v>2998</v>
      </c>
    </row>
    <row r="56" spans="1:9">
      <c r="A56" t="s">
        <v>10</v>
      </c>
      <c r="B56" s="3">
        <v>55333862000128</v>
      </c>
      <c r="C56" s="3">
        <v>63</v>
      </c>
      <c r="D56" t="s">
        <v>103</v>
      </c>
      <c r="E56" t="s">
        <v>43</v>
      </c>
      <c r="F56" t="s">
        <v>67</v>
      </c>
      <c r="G56">
        <v>100</v>
      </c>
      <c r="H56" s="5">
        <v>41.19</v>
      </c>
      <c r="I56" s="5">
        <v>4119</v>
      </c>
    </row>
    <row r="57" spans="1:9">
      <c r="A57" t="s">
        <v>10</v>
      </c>
      <c r="B57" s="3">
        <v>55333862000128</v>
      </c>
      <c r="C57" s="3">
        <v>64</v>
      </c>
      <c r="D57" t="s">
        <v>104</v>
      </c>
      <c r="E57" t="s">
        <v>12</v>
      </c>
      <c r="F57" t="s">
        <v>67</v>
      </c>
      <c r="G57">
        <v>30</v>
      </c>
      <c r="H57" s="5">
        <v>0.42</v>
      </c>
      <c r="I57" s="5">
        <v>12.6</v>
      </c>
    </row>
    <row r="58" spans="1:9">
      <c r="A58" t="s">
        <v>10</v>
      </c>
      <c r="B58" s="3">
        <v>55333862000128</v>
      </c>
      <c r="C58" s="3">
        <v>65</v>
      </c>
      <c r="D58" t="s">
        <v>105</v>
      </c>
      <c r="E58" t="s">
        <v>12</v>
      </c>
      <c r="F58" t="s">
        <v>67</v>
      </c>
      <c r="G58">
        <v>30</v>
      </c>
      <c r="H58" s="5">
        <v>0.71</v>
      </c>
      <c r="I58" s="5">
        <v>21.3</v>
      </c>
    </row>
    <row r="59" spans="1:9">
      <c r="A59" t="s">
        <v>10</v>
      </c>
      <c r="B59" s="3">
        <v>55333862000128</v>
      </c>
      <c r="C59" s="3">
        <v>66</v>
      </c>
      <c r="D59" t="s">
        <v>106</v>
      </c>
      <c r="E59" t="s">
        <v>12</v>
      </c>
      <c r="F59" t="s">
        <v>67</v>
      </c>
      <c r="G59">
        <v>30</v>
      </c>
      <c r="H59" s="5">
        <v>3.8</v>
      </c>
      <c r="I59" s="5">
        <v>114</v>
      </c>
    </row>
    <row r="60" spans="1:9">
      <c r="A60" t="s">
        <v>10</v>
      </c>
      <c r="B60" s="3">
        <v>55333862000128</v>
      </c>
      <c r="C60" s="3">
        <v>67</v>
      </c>
      <c r="D60" t="s">
        <v>107</v>
      </c>
      <c r="E60" t="s">
        <v>12</v>
      </c>
      <c r="F60" t="s">
        <v>67</v>
      </c>
      <c r="G60">
        <v>30</v>
      </c>
      <c r="H60" s="5">
        <v>6.6</v>
      </c>
      <c r="I60" s="5">
        <v>198</v>
      </c>
    </row>
    <row r="61" spans="1:9">
      <c r="A61" t="s">
        <v>10</v>
      </c>
      <c r="B61" s="3">
        <v>55333862000128</v>
      </c>
      <c r="C61" s="3">
        <v>68</v>
      </c>
      <c r="D61" t="s">
        <v>108</v>
      </c>
      <c r="E61" t="s">
        <v>12</v>
      </c>
      <c r="F61" t="s">
        <v>67</v>
      </c>
      <c r="G61">
        <v>30</v>
      </c>
      <c r="H61" s="5">
        <v>6.44</v>
      </c>
      <c r="I61" s="5">
        <v>193.2</v>
      </c>
    </row>
    <row r="62" spans="1:9">
      <c r="A62" t="s">
        <v>10</v>
      </c>
      <c r="B62" s="3">
        <v>55333862000128</v>
      </c>
      <c r="C62" s="3">
        <v>69</v>
      </c>
      <c r="D62" t="s">
        <v>109</v>
      </c>
      <c r="E62" t="s">
        <v>12</v>
      </c>
      <c r="F62" t="s">
        <v>67</v>
      </c>
      <c r="G62">
        <v>30</v>
      </c>
      <c r="H62" s="5">
        <v>8.9499999999999993</v>
      </c>
      <c r="I62" s="5">
        <v>268.5</v>
      </c>
    </row>
    <row r="63" spans="1:9">
      <c r="A63" t="s">
        <v>10</v>
      </c>
      <c r="B63" s="3">
        <v>55333862000128</v>
      </c>
      <c r="C63" s="3">
        <v>70</v>
      </c>
      <c r="D63" t="s">
        <v>110</v>
      </c>
      <c r="E63" t="s">
        <v>49</v>
      </c>
      <c r="F63" t="s">
        <v>111</v>
      </c>
      <c r="G63">
        <v>100</v>
      </c>
      <c r="H63" s="5">
        <v>19</v>
      </c>
      <c r="I63" s="5">
        <v>1900</v>
      </c>
    </row>
    <row r="64" spans="1:9">
      <c r="A64" t="s">
        <v>10</v>
      </c>
      <c r="B64" s="3">
        <v>55333862000128</v>
      </c>
      <c r="C64" s="3">
        <v>71</v>
      </c>
      <c r="D64" t="s">
        <v>112</v>
      </c>
      <c r="E64" t="s">
        <v>46</v>
      </c>
      <c r="F64" t="s">
        <v>113</v>
      </c>
      <c r="G64">
        <v>150</v>
      </c>
      <c r="H64" s="5">
        <v>1405</v>
      </c>
      <c r="I64" s="5">
        <v>210750</v>
      </c>
    </row>
    <row r="65" spans="1:9">
      <c r="A65" t="s">
        <v>10</v>
      </c>
      <c r="B65" s="3">
        <v>55333862000128</v>
      </c>
      <c r="C65" s="3">
        <v>72</v>
      </c>
      <c r="D65" t="s">
        <v>114</v>
      </c>
      <c r="E65" t="s">
        <v>46</v>
      </c>
      <c r="F65" t="s">
        <v>113</v>
      </c>
      <c r="G65">
        <v>80</v>
      </c>
      <c r="H65" s="5">
        <v>1359.96</v>
      </c>
      <c r="I65" s="5">
        <v>108796.8</v>
      </c>
    </row>
    <row r="66" spans="1:9">
      <c r="A66" t="s">
        <v>10</v>
      </c>
      <c r="B66" s="3">
        <v>55333862000128</v>
      </c>
      <c r="C66" s="3">
        <v>76</v>
      </c>
      <c r="D66" t="s">
        <v>115</v>
      </c>
      <c r="E66" t="s">
        <v>12</v>
      </c>
      <c r="F66" t="s">
        <v>116</v>
      </c>
      <c r="G66">
        <v>25</v>
      </c>
      <c r="H66" s="5">
        <v>16.420000000000002</v>
      </c>
      <c r="I66" s="5">
        <v>410.5</v>
      </c>
    </row>
    <row r="67" spans="1:9">
      <c r="A67" t="s">
        <v>10</v>
      </c>
      <c r="B67" s="3">
        <v>55333862000128</v>
      </c>
      <c r="C67" s="3">
        <v>78</v>
      </c>
      <c r="D67" t="s">
        <v>117</v>
      </c>
      <c r="E67" t="s">
        <v>43</v>
      </c>
      <c r="F67" t="s">
        <v>44</v>
      </c>
      <c r="G67">
        <v>50</v>
      </c>
      <c r="H67" s="5">
        <v>33.1</v>
      </c>
      <c r="I67" s="5">
        <v>1655</v>
      </c>
    </row>
    <row r="68" spans="1:9">
      <c r="A68" t="s">
        <v>10</v>
      </c>
      <c r="B68" s="3">
        <v>55333862000128</v>
      </c>
      <c r="C68" s="3">
        <v>79</v>
      </c>
      <c r="D68" t="s">
        <v>118</v>
      </c>
      <c r="E68" t="s">
        <v>43</v>
      </c>
      <c r="F68" t="s">
        <v>44</v>
      </c>
      <c r="G68">
        <v>50</v>
      </c>
      <c r="H68" s="5">
        <v>51.12</v>
      </c>
      <c r="I68" s="5">
        <v>2556</v>
      </c>
    </row>
    <row r="69" spans="1:9">
      <c r="A69" t="s">
        <v>10</v>
      </c>
      <c r="B69" s="3">
        <v>55333862000128</v>
      </c>
      <c r="C69" s="3">
        <v>80</v>
      </c>
      <c r="D69" t="s">
        <v>119</v>
      </c>
      <c r="E69" t="s">
        <v>12</v>
      </c>
      <c r="F69" t="s">
        <v>70</v>
      </c>
      <c r="G69">
        <v>50</v>
      </c>
      <c r="H69" s="5">
        <v>5.01</v>
      </c>
      <c r="I69" s="5">
        <v>250.5</v>
      </c>
    </row>
    <row r="70" spans="1:9">
      <c r="A70" t="s">
        <v>10</v>
      </c>
      <c r="B70" s="3">
        <v>55333862000128</v>
      </c>
      <c r="C70" s="3">
        <v>81</v>
      </c>
      <c r="D70" t="s">
        <v>120</v>
      </c>
      <c r="E70" t="s">
        <v>12</v>
      </c>
      <c r="F70" t="s">
        <v>121</v>
      </c>
      <c r="G70">
        <v>50</v>
      </c>
      <c r="H70" s="5">
        <v>62</v>
      </c>
      <c r="I70" s="5">
        <v>3100</v>
      </c>
    </row>
    <row r="71" spans="1:9">
      <c r="A71" t="s">
        <v>10</v>
      </c>
      <c r="B71" s="3">
        <v>55333862000128</v>
      </c>
      <c r="C71" s="3">
        <v>82</v>
      </c>
      <c r="D71" t="s">
        <v>122</v>
      </c>
      <c r="E71" t="s">
        <v>46</v>
      </c>
      <c r="F71" t="s">
        <v>113</v>
      </c>
      <c r="G71">
        <v>20</v>
      </c>
      <c r="H71" s="5">
        <v>1173.42</v>
      </c>
      <c r="I71" s="5">
        <v>23468.400000000001</v>
      </c>
    </row>
    <row r="72" spans="1:9">
      <c r="A72" t="s">
        <v>10</v>
      </c>
      <c r="B72" s="3">
        <v>55333862000128</v>
      </c>
      <c r="C72" s="3">
        <v>83</v>
      </c>
      <c r="D72" t="s">
        <v>123</v>
      </c>
      <c r="E72" t="s">
        <v>17</v>
      </c>
      <c r="F72" t="s">
        <v>84</v>
      </c>
      <c r="G72">
        <v>3000</v>
      </c>
      <c r="H72" s="5">
        <v>1.4</v>
      </c>
      <c r="I72" s="5">
        <v>4200</v>
      </c>
    </row>
    <row r="73" spans="1:9">
      <c r="A73" t="s">
        <v>10</v>
      </c>
      <c r="B73" s="3">
        <v>55333862000128</v>
      </c>
      <c r="C73" s="3">
        <v>84</v>
      </c>
      <c r="D73" t="s">
        <v>124</v>
      </c>
      <c r="E73" t="s">
        <v>125</v>
      </c>
      <c r="F73" t="s">
        <v>126</v>
      </c>
      <c r="G73">
        <v>200</v>
      </c>
      <c r="H73" s="5">
        <v>1</v>
      </c>
      <c r="I73" s="5">
        <v>200</v>
      </c>
    </row>
    <row r="74" spans="1:9">
      <c r="B74" s="3"/>
      <c r="C74" s="3"/>
      <c r="I74" s="8">
        <f>SUM(I3:I73)</f>
        <v>1021612.98</v>
      </c>
    </row>
    <row r="75" spans="1:9">
      <c r="B75" s="3"/>
      <c r="C75" s="3"/>
    </row>
    <row r="76" spans="1:9" ht="30">
      <c r="A76" s="2" t="s">
        <v>127</v>
      </c>
      <c r="B76" s="3">
        <v>28719518000107</v>
      </c>
      <c r="C76" s="3">
        <v>86</v>
      </c>
      <c r="D76" t="s">
        <v>128</v>
      </c>
      <c r="E76" t="s">
        <v>17</v>
      </c>
      <c r="F76" t="s">
        <v>129</v>
      </c>
      <c r="G76">
        <v>1000</v>
      </c>
      <c r="H76" s="5">
        <v>3.78</v>
      </c>
      <c r="I76" s="8">
        <v>3780</v>
      </c>
    </row>
    <row r="77" spans="1:9">
      <c r="B77" s="3"/>
      <c r="C77" s="3"/>
    </row>
    <row r="78" spans="1:9">
      <c r="B78" s="3"/>
      <c r="C78" s="3"/>
    </row>
    <row r="79" spans="1:9">
      <c r="A79" t="s">
        <v>130</v>
      </c>
      <c r="B79" s="3">
        <v>37227550000158</v>
      </c>
      <c r="C79" s="3">
        <v>3</v>
      </c>
      <c r="D79" t="s">
        <v>131</v>
      </c>
      <c r="E79" t="s">
        <v>12</v>
      </c>
      <c r="F79" t="s">
        <v>132</v>
      </c>
      <c r="G79">
        <v>500</v>
      </c>
      <c r="H79" s="5">
        <v>4.3</v>
      </c>
      <c r="I79" s="5">
        <v>2150</v>
      </c>
    </row>
    <row r="80" spans="1:9">
      <c r="A80" t="s">
        <v>130</v>
      </c>
      <c r="B80" s="3">
        <v>37227550000158</v>
      </c>
      <c r="C80" s="3">
        <v>5</v>
      </c>
      <c r="D80" t="s">
        <v>133</v>
      </c>
      <c r="E80" t="s">
        <v>12</v>
      </c>
      <c r="F80" t="s">
        <v>134</v>
      </c>
      <c r="G80">
        <v>200</v>
      </c>
      <c r="H80" s="5">
        <v>4.99</v>
      </c>
      <c r="I80" s="5">
        <v>998</v>
      </c>
    </row>
    <row r="81" spans="1:9">
      <c r="A81" t="s">
        <v>130</v>
      </c>
      <c r="B81" s="3">
        <v>37227550000158</v>
      </c>
      <c r="C81" s="3">
        <v>6</v>
      </c>
      <c r="D81" t="s">
        <v>135</v>
      </c>
      <c r="E81" t="s">
        <v>17</v>
      </c>
      <c r="F81" t="s">
        <v>136</v>
      </c>
      <c r="G81">
        <v>250</v>
      </c>
      <c r="H81" s="5">
        <v>1.92</v>
      </c>
      <c r="I81" s="5">
        <v>480</v>
      </c>
    </row>
    <row r="82" spans="1:9">
      <c r="A82" t="s">
        <v>130</v>
      </c>
      <c r="B82" s="3">
        <v>37227550000158</v>
      </c>
      <c r="C82" s="3">
        <v>7</v>
      </c>
      <c r="D82" t="s">
        <v>137</v>
      </c>
      <c r="E82" t="s">
        <v>17</v>
      </c>
      <c r="F82" t="s">
        <v>136</v>
      </c>
      <c r="G82">
        <v>1000</v>
      </c>
      <c r="H82" s="5">
        <v>4.84</v>
      </c>
      <c r="I82" s="5">
        <v>4840</v>
      </c>
    </row>
    <row r="83" spans="1:9">
      <c r="A83" t="s">
        <v>130</v>
      </c>
      <c r="B83" s="3">
        <v>37227550000158</v>
      </c>
      <c r="C83" s="3">
        <v>10</v>
      </c>
      <c r="D83" t="s">
        <v>138</v>
      </c>
      <c r="E83" t="s">
        <v>12</v>
      </c>
      <c r="F83" t="s">
        <v>139</v>
      </c>
      <c r="G83">
        <v>50</v>
      </c>
      <c r="H83" s="5">
        <v>3.24</v>
      </c>
      <c r="I83" s="5">
        <v>162</v>
      </c>
    </row>
    <row r="84" spans="1:9">
      <c r="A84" t="s">
        <v>130</v>
      </c>
      <c r="B84" s="3">
        <v>37227550000158</v>
      </c>
      <c r="C84" s="3">
        <v>14</v>
      </c>
      <c r="D84" t="s">
        <v>140</v>
      </c>
      <c r="E84" t="s">
        <v>12</v>
      </c>
      <c r="F84" t="s">
        <v>141</v>
      </c>
      <c r="G84">
        <v>500</v>
      </c>
      <c r="H84" s="5">
        <v>0.23</v>
      </c>
      <c r="I84" s="5">
        <v>115</v>
      </c>
    </row>
    <row r="85" spans="1:9">
      <c r="A85" t="s">
        <v>130</v>
      </c>
      <c r="B85" s="3">
        <v>37227550000158</v>
      </c>
      <c r="C85" s="3">
        <v>85</v>
      </c>
      <c r="D85" t="s">
        <v>142</v>
      </c>
      <c r="E85" t="s">
        <v>17</v>
      </c>
      <c r="F85" t="s">
        <v>136</v>
      </c>
      <c r="G85">
        <v>250</v>
      </c>
      <c r="H85" s="5">
        <v>2</v>
      </c>
      <c r="I85" s="5">
        <v>500</v>
      </c>
    </row>
    <row r="86" spans="1:9">
      <c r="B86" s="3"/>
      <c r="C86" s="3"/>
      <c r="I86" s="8">
        <f>SUM(I79:I85)</f>
        <v>9245</v>
      </c>
    </row>
    <row r="87" spans="1:9">
      <c r="B87" s="3"/>
      <c r="C87" s="3"/>
    </row>
    <row r="88" spans="1:9" ht="30">
      <c r="A88" s="2" t="s">
        <v>143</v>
      </c>
      <c r="B88" s="3">
        <v>37278673000118</v>
      </c>
      <c r="C88" s="3">
        <v>8</v>
      </c>
      <c r="D88" t="s">
        <v>144</v>
      </c>
      <c r="E88" t="s">
        <v>17</v>
      </c>
      <c r="F88" t="s">
        <v>145</v>
      </c>
      <c r="G88">
        <v>2000</v>
      </c>
      <c r="H88" s="5">
        <v>4.78</v>
      </c>
      <c r="I88" s="8">
        <v>9560</v>
      </c>
    </row>
    <row r="89" spans="1:9">
      <c r="B89" s="3"/>
      <c r="C89" s="3"/>
    </row>
    <row r="90" spans="1:9">
      <c r="B90" s="3"/>
      <c r="C90" s="3"/>
    </row>
    <row r="91" spans="1:9">
      <c r="A91" t="s">
        <v>146</v>
      </c>
      <c r="B91" s="3">
        <v>40898065000110</v>
      </c>
      <c r="C91" s="3">
        <v>36</v>
      </c>
      <c r="D91" t="s">
        <v>147</v>
      </c>
      <c r="E91" t="s">
        <v>62</v>
      </c>
      <c r="F91" t="s">
        <v>148</v>
      </c>
      <c r="G91">
        <v>70</v>
      </c>
      <c r="H91" s="5">
        <v>22.9</v>
      </c>
      <c r="I91" s="5">
        <v>1603</v>
      </c>
    </row>
    <row r="92" spans="1:9">
      <c r="A92" t="s">
        <v>146</v>
      </c>
      <c r="B92" s="3">
        <v>40898065000110</v>
      </c>
      <c r="C92" s="3">
        <v>74</v>
      </c>
      <c r="D92" t="s">
        <v>149</v>
      </c>
      <c r="E92" t="s">
        <v>150</v>
      </c>
      <c r="F92" t="s">
        <v>151</v>
      </c>
      <c r="G92">
        <v>2000</v>
      </c>
      <c r="H92" s="5">
        <v>35.299999999999997</v>
      </c>
      <c r="I92" s="5">
        <v>70600</v>
      </c>
    </row>
    <row r="93" spans="1:9">
      <c r="I93" s="8">
        <f>SUM(I91:I92)</f>
        <v>72203</v>
      </c>
    </row>
  </sheetData>
  <autoFilter ref="A2:I2"/>
  <sortState ref="A3:L84">
    <sortCondition ref="A3"/>
  </sortState>
  <mergeCells count="1">
    <mergeCell ref="A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Almir</cp:lastModifiedBy>
  <dcterms:modified xsi:type="dcterms:W3CDTF">2024-07-16T14:16:05Z</dcterms:modified>
</cp:coreProperties>
</file>